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Brno, ul. Pražská\II_602 Brno, ul. Pražská - průtah, soupis prací\"/>
    </mc:Choice>
  </mc:AlternateContent>
  <bookViews>
    <workbookView xWindow="0" yWindow="0" windowWidth="0" windowHeight="0" activeTab="2"/>
  </bookViews>
  <sheets>
    <sheet name="SO 000Ostatní" sheetId="2" r:id="rId1"/>
    <sheet name="SO 000Vedlejší" sheetId="3" r:id="rId2"/>
    <sheet name="SO 101" sheetId="4" r:id="rId3"/>
  </sheets>
  <calcPr/>
</workbook>
</file>

<file path=xl/calcChain.xml><?xml version="1.0" encoding="utf-8"?>
<calcChain xmlns="http://schemas.openxmlformats.org/spreadsheetml/2006/main">
  <c i="4" l="1" r="I3"/>
  <c r="I69"/>
  <c r="O88"/>
  <c r="I88"/>
  <c r="O85"/>
  <c r="I85"/>
  <c r="O82"/>
  <c r="I82"/>
  <c r="O78"/>
  <c r="I78"/>
  <c r="O74"/>
  <c r="I74"/>
  <c r="O70"/>
  <c r="I70"/>
  <c r="I58"/>
  <c r="O66"/>
  <c r="I66"/>
  <c r="O62"/>
  <c r="I62"/>
  <c r="O59"/>
  <c r="I59"/>
  <c r="I24"/>
  <c r="O55"/>
  <c r="I55"/>
  <c r="O52"/>
  <c r="I52"/>
  <c r="O48"/>
  <c r="I48"/>
  <c r="O45"/>
  <c r="I45"/>
  <c r="O41"/>
  <c r="I41"/>
  <c r="O37"/>
  <c r="I37"/>
  <c r="O33"/>
  <c r="I33"/>
  <c r="O29"/>
  <c r="I29"/>
  <c r="O25"/>
  <c r="I25"/>
  <c r="I8"/>
  <c r="O20"/>
  <c r="I20"/>
  <c r="O16"/>
  <c r="I16"/>
  <c r="O12"/>
  <c r="I12"/>
  <c r="O9"/>
  <c r="I9"/>
  <c i="3" r="I3"/>
  <c r="I9"/>
  <c r="O10"/>
  <c r="I10"/>
  <c i="2" r="I3"/>
  <c r="I9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<sst xmlns="http://schemas.openxmlformats.org/spreadsheetml/2006/main">
  <si>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</si>
  <si>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</si>
  <si>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</si>
  <si>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</si>
  <si>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</si>
  <si>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MR2</t>
  </si>
  <si>
    <t>II/602 Brno, ul. Pražská - průtah</t>
  </si>
  <si>
    <t>Ostatní</t>
  </si>
  <si>
    <t>O</t>
  </si>
  <si>
    <t>Objekt:</t>
  </si>
  <si>
    <t>SO 000</t>
  </si>
  <si>
    <t>Ostatní a vedlejší náklady</t>
  </si>
  <si>
    <t>O1</t>
  </si>
  <si>
    <t>Rozpočet:</t>
  </si>
  <si>
    <t>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</si>
  <si>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</si>
  <si>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</si>
  <si>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</si>
  <si>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</si>
  <si>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</si>
  <si>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</si>
  <si>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</si>
  <si>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</si>
  <si>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</si>
  <si>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</si>
  <si>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</si>
  <si>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</si>
  <si>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</si>
  <si>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</si>
  <si>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</si>
  <si>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02710</t>
  </si>
  <si>
    <t/>
  </si>
  <si>
    <t>POMOC PRÁCE ZŘÍZ NEBO ZAJIŠŤ OBJÍŽĎKY A PŘÍSTUP CESTY</t>
  </si>
  <si>
    <t>KPL</t>
  </si>
  <si>
    <t>PP</t>
  </si>
  <si>
    <t>Zajištění projektové dokumentace přechodného dopravního značení včetně projednání s dotčenými orgány a_x000d_
zajištění povolení k uzavírkám zajistí objednatel._x000d_
_x000d_
Zde pouze montáž, demontáž, nájem značek._x000d_
_x000d_
Přechodná úprava dopravního značení a objízdných tras, včetně údržby a úprav_x000d_
během stavebních prací v souladu s TP66 - II.vydání "Zásady pro označování_x000d_
pracovních míst na PK" a s platnými předpisy pro navrhování DZ na PK, vč._x000d_
vyhlášky č. 294/2015 Sb._x000d_
Stávající svislé dopravní značky se pro potřeby PDZ zachovají a dle potřeby_x000d_
zakryjí, upraví nebo doplní. Přechodné SDZ (značky, směrovací desky, závory,_x000d_
semaforová souprava, světla) se umístí na nosičích a podkladních deskách včetně_x000d_
nutných přesunů dle jednotlivých fází výstavby, dodávky, montáže,_x000d_
demontáže, nájmu._x000d_
Zahrnuje provizorní dopravní značení po celou dobu stavby.</t>
  </si>
  <si>
    <t>TS</t>
  </si>
  <si>
    <t>zahrnuje veškeré náklady spojené s objednatelem požadovanými zařízeními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</si>
  <si>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</si>
  <si>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</si>
  <si>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</si>
  <si>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</si>
  <si>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Vedlejší</t>
  </si>
  <si>
    <t>00014</t>
  </si>
  <si>
    <t>R</t>
  </si>
  <si>
    <t>Zajištění provedení a výstupů veškerých zkoušek a revizí - popsáno v obchodních podmínkách, technických podmínkách a normách ČSN</t>
  </si>
  <si>
    <t>SO 101</t>
  </si>
  <si>
    <t>Komunikace</t>
  </si>
  <si>
    <t>1</t>
  </si>
  <si>
    <t>Zemní práce</t>
  </si>
  <si>
    <t>11352</t>
  </si>
  <si>
    <t>ODSTRANĚNÍ CHODNÍKOVÝCH A SILNIČNÍCH OBRUBNÍKŮ BETONOVÝCH</t>
  </si>
  <si>
    <t>M</t>
  </si>
  <si>
    <t>odvoz a likvidace v režii zhotovitele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</si>
  <si>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</si>
  <si>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11356</t>
  </si>
  <si>
    <t>ODSTRANĚNÍ OBRUB Z DLAŽEBNÍCH KOSTEK DVOJITÝCH</t>
  </si>
  <si>
    <t>vybourání přídlažby ze žulových kostek (dvouřádek) - 35 m_x000d_
odvoz a likvidace v režii zhotovitele</t>
  </si>
  <si>
    <t>VV</t>
  </si>
  <si>
    <t>11372</t>
  </si>
  <si>
    <t>a</t>
  </si>
  <si>
    <t>FRÉZOVÁNÍ ZPEVNĚNÝCH PLOCH ASFALTOVÝCH</t>
  </si>
  <si>
    <t>M3</t>
  </si>
  <si>
    <t>frézování tl. 10 cm_x000d_
odvoz a likvidace v režii zhotovitele</t>
  </si>
  <si>
    <t>4956*0,1 = 495,600 [A]</t>
  </si>
  <si>
    <t>b</t>
  </si>
  <si>
    <t>frézování tl. 8 cm _x000d_
sanace, čerpáno jen se souhlasem objednavatele_x000d_
odvoz a likvidace v režii zhotovitele</t>
  </si>
  <si>
    <t>300*0,08 = 24,000 [A]</t>
  </si>
  <si>
    <t>5</t>
  </si>
  <si>
    <t>572214</t>
  </si>
  <si>
    <t>SPOJOVACÍ POSTŘIK Z MODIFIK EMULZE DO 0,5KG/M2</t>
  </si>
  <si>
    <t>M2</t>
  </si>
  <si>
    <t>0,5 kg/m2</t>
  </si>
  <si>
    <t>4956*2 = 9912,000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</si>
  <si>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</si>
  <si>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0,5 kg/m2_x000d_
čerpáno jen se souhlasem objednavatele</t>
  </si>
  <si>
    <t>300 = 300,000 [A]</t>
  </si>
  <si>
    <t>574D56</t>
  </si>
  <si>
    <t>ASFALTOVÝ BETON PRO LOŽNÍ VRSTVY MODIFIK ACL 16+, 16S TL. 60MM</t>
  </si>
  <si>
    <t>ACL 16+ tl. 60 mm modifik.</t>
  </si>
  <si>
    <t>4956 = 4956,000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</si>
  <si>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</si>
  <si>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574F76</t>
  </si>
  <si>
    <t>ASFALTOVÝ BETON PRO PODKLADNÍ VRSTVY MODIFIK ACP 16+, 16S TL. 80MM</t>
  </si>
  <si>
    <t>ACP 16+ tl. 80 mm modifik._x000d_
čerpáno jen se souhlasem objednavatele</t>
  </si>
  <si>
    <t>574P51</t>
  </si>
  <si>
    <t>ASFALTOVÝ KOBEREC MODIFIK SE SNÍŽENOU HLUČNOSTÍ SMA 8 NH TL. DO 40MM</t>
  </si>
  <si>
    <t>SMA 8 NH tl. 40 mm modifik.</t>
  </si>
  <si>
    <t>Položka zahrnuje:
- modifikovaný polymerem PMB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</si>
  <si>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577A2</t>
  </si>
  <si>
    <t>VÝSPRAVA TRHLIN ASFALTOVOU ZÁLIVKOU MODIFIK</t>
  </si>
  <si>
    <t>ošetření mrazových trhlin ( s prořezáním a zalitím)_x000d_
jen se souhlasem objednavatele</t>
  </si>
  <si>
    <t>Položka zahrnuje:
- vyfrézování drážky šířky do 20mm hloubky do 40mm
- vyčištění
- nátěr
- výplň předepsanou zálivkovou hmotou
Položka nezahrnuje:
- x</t>
  </si>
  <si>
    <t>58222</t>
  </si>
  <si>
    <t>DLÁŽDĚNÉ KRYTY Z DROBNÝCH KOSTEK DO LOŽE Z MC</t>
  </si>
  <si>
    <t xml:space="preserve">zřízení dvouřádku ze žulových kostek  - 35 m</t>
  </si>
  <si>
    <t>35*0,1*2 = 7,000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</si>
  <si>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</si>
  <si>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587202</t>
  </si>
  <si>
    <t>PŘEDLÁŽDĚNÍ KRYTU Z DROBNÝCH KOSTEK</t>
  </si>
  <si>
    <t>předláždění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</si>
  <si>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</si>
  <si>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58920</t>
  </si>
  <si>
    <t>VÝPLŇ SPAR MODIFIKOVANÝM ASFALTEM</t>
  </si>
  <si>
    <t>zalití pracovních spar u napojení na stávající povrch</t>
  </si>
  <si>
    <t>Položka zahrnuje: 
- dodávku předepsaného materiálu
- vyčištění a výplň spar tímto materiálem
Položka nezahrnuje:
- x</t>
  </si>
  <si>
    <t>8</t>
  </si>
  <si>
    <t>Potrubí</t>
  </si>
  <si>
    <t>89921</t>
  </si>
  <si>
    <t>VÝŠKOVÁ ÚPRAVA POKLOPŮ</t>
  </si>
  <si>
    <t>KUS</t>
  </si>
  <si>
    <t>výšková úprava revizní šachta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</si>
  <si>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</si>
  <si>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</si>
  <si>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</si>
  <si>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výšková úprava uliční vpust</t>
  </si>
  <si>
    <t>89923</t>
  </si>
  <si>
    <t>VÝŠKOVÁ ÚPRAVA KRYCÍCH HRNCŮ</t>
  </si>
  <si>
    <t>výšková úprava krycích hrnců</t>
  </si>
  <si>
    <t>9</t>
  </si>
  <si>
    <t>Ostatní konstrukce a práce</t>
  </si>
  <si>
    <t>915111</t>
  </si>
  <si>
    <t>VODOROVNÉ DOPRAVNÍ ZNAČENÍ BARVOU HLADKÉ - DODÁVKA A POKLÁDKA</t>
  </si>
  <si>
    <t xml:space="preserve">o V1a (0,125) - 91 m _x000d_
o V2a (3/6/0,125) – 126 _x000d_
o V2b (1,5/1,5/0,25) – 87 m _x000d_
o V2b (3/1,5/0,125) - 333 m _x000d_
o V4 (0,25) – 840  m_x000d_
o V4 (0,5/0,5/0,25) – 80 m _x000d_
o V7a - 56 m2_x000d_
o V10d (0,5/0,5/0,25) – 332 m _x000d_
o V13a (0,5/0,5) – 32,5 m2</t>
  </si>
  <si>
    <t>11,375+5,198+10,875+27,889+210+10+56+41,5+32,5 = 405,337 [A]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</si>
  <si>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</si>
  <si>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</si>
  <si>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</si>
  <si>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o V7a - 56 m2_x000d_
o V10d (0,5/0,5/0,25) – 332 m _x000d_
o V13a (0,5/0,5) – 32,5 m2</t>
  </si>
  <si>
    <t>56+41,5+32,5 = 130,000 [A]</t>
  </si>
  <si>
    <t>915221</t>
  </si>
  <si>
    <t>VODOR DOPRAV ZNAČ PLASTEM STRUKTURÁLNÍ NEHLUČNÉ - DOD A POKLÁDKA</t>
  </si>
  <si>
    <t xml:space="preserve">o V1a (0,125) - 91 m _x000d_
o V2a (3/6/0,125) – 126 _x000d_
o V2b (1,5/1,5/0,25) – 87 m _x000d_
o V2b (3/1,5/0,125) - 333 m _x000d_
o V4 (0,25) – 840  m_x000d_
o V4 (0,5/0,5/0,25) – 80 m</t>
  </si>
  <si>
    <t>11,375+5,198+10,875+27,889+210+10 = 275,337 [A]</t>
  </si>
  <si>
    <t>917224</t>
  </si>
  <si>
    <t>SILNIČNÍ A CHODNÍKOVÉ OBRUBY Z BETONOVÝCH OBRUBNÍKŮ ŠÍŘ 150MM</t>
  </si>
  <si>
    <t>zřízení silničních obrubnků do betonového lože</t>
  </si>
  <si>
    <t>Položka zahrnuje:
- dodání a pokládku betonových obrubníků o rozměrech předepsaných zadávací dokumentací
- betonové lože i boční betonovou opěrku
Položka nezahrnuje:
- x</t>
  </si>
  <si>
    <t>919111</t>
  </si>
  <si>
    <t>ŘEZÁNÍ ASFALTOVÉHO KRYTU VOZOVEK TL DO 50MM</t>
  </si>
  <si>
    <t>zařezání u napojení na stávající povrch a pracovní spáry</t>
  </si>
  <si>
    <t>Položka zahrnuje:
- řezání vozovkové vrstvy v předepsané tloušťce
- spotřeba vody
Položka nezahrnuje:
- x</t>
  </si>
  <si>
    <t>95327</t>
  </si>
  <si>
    <t>BEZPEČNOST ZNAČKY RETROREFLEX NÁTĚR</t>
  </si>
  <si>
    <t>nátěr dělicích ostrůvků a vystupujících obrubníků- Dopravní zařízení Z9 - Žluté a_x000d_
černé pruhy</t>
  </si>
  <si>
    <t>ostrůvky: 0,3*110 = 33,000 [A]_x000d_
vystupující obrubníky: 0,3*12 = 3,600 [B]_x000d_
Celkové množství = 36,600</t>
  </si>
  <si>
    <t>Položka zahrnuje:
- vlastní značky
- nosné prvky, připevňovací prvky a potřebný spojovací materiál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</si>
</sst>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7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SUMIFS(I9:I15,A9:A15,"SD")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SUMIFS(I10:I15,A10:A15,"P")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 ht="315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75">
      <c r="A15" s="29" t="s">
        <v>36</v>
      </c>
      <c r="B15" s="40"/>
      <c r="C15" s="41"/>
      <c r="D15" s="41"/>
      <c r="E15" s="31" t="s">
        <v>41</v>
      </c>
      <c r="F15" s="41"/>
      <c r="G15" s="41"/>
      <c r="H15" s="41"/>
      <c r="I15" s="41"/>
      <c r="J15" s="42"/>
    </row>
  </sheetData>
  <sheetProtection sheet="1" objects="1" scenarios="1" spinCount="100000" saltValue="0/WR2k5zM0Rw1vweAnVAW7DXOBS2gMY2jXMJL7d4IuveRcc1l833ThhUNgfoKT7qX2eqBiJa1E+9RNIh7VUFRg==" hashValue="BBo9zAziKRJtnL0mckizGmg3y43NAgnTbjIl7ius9OC6s9FbEB6IQ2VtUN+2w6u+93RlLOJErsIqD2+SC0rX7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42</v>
      </c>
      <c r="I3" s="16">
        <f>SUMIFS(I9:I12,A9:A12,"SD")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42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SUMIFS(I10:I12,A10:A12,"P")</f>
        <v>0</v>
      </c>
      <c r="J9" s="28"/>
    </row>
    <row r="10" ht="30">
      <c r="A10" s="29" t="s">
        <v>29</v>
      </c>
      <c r="B10" s="29">
        <v>1</v>
      </c>
      <c r="C10" s="30" t="s">
        <v>43</v>
      </c>
      <c r="D10" s="29" t="s">
        <v>44</v>
      </c>
      <c r="E10" s="31" t="s">
        <v>45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40"/>
      <c r="C12" s="41"/>
      <c r="D12" s="41"/>
      <c r="E12" s="44" t="s">
        <v>31</v>
      </c>
      <c r="F12" s="41"/>
      <c r="G12" s="41"/>
      <c r="H12" s="41"/>
      <c r="I12" s="41"/>
      <c r="J12" s="42"/>
    </row>
  </sheetData>
  <sheetProtection sheet="1" objects="1" scenarios="1" spinCount="100000" saltValue="gLDrkFghGfJ+xYA7VP/0GoqvEZXbDtxOgxwNVO0Ori7J1Y0dwHoRdlDwv4CHqLY0uGPr4InwIz/zfSTZB8/rlw==" hashValue="iUr+te/ODNt2xa9f9OgIa+fs+tcquwh89DrGllS10G7x7NXVFEBC581SdXh0xoXeuuNlQwUQKqqhzd5XzmTWjw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46</v>
      </c>
      <c r="I3" s="16">
        <f>SUMIFS(I8:I91,A8:A91,"SD")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46</v>
      </c>
      <c r="D4" s="13"/>
      <c r="E4" s="14" t="s">
        <v>47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48</v>
      </c>
      <c r="D8" s="26"/>
      <c r="E8" s="23" t="s">
        <v>49</v>
      </c>
      <c r="F8" s="26"/>
      <c r="G8" s="26"/>
      <c r="H8" s="26"/>
      <c r="I8" s="27">
        <f>SUMIFS(I9:I23,A9:A23,"P")</f>
        <v>0</v>
      </c>
      <c r="J8" s="28"/>
    </row>
    <row r="9">
      <c r="A9" s="29" t="s">
        <v>29</v>
      </c>
      <c r="B9" s="29">
        <v>1</v>
      </c>
      <c r="C9" s="30" t="s">
        <v>50</v>
      </c>
      <c r="D9" s="29" t="s">
        <v>31</v>
      </c>
      <c r="E9" s="31" t="s">
        <v>51</v>
      </c>
      <c r="F9" s="32" t="s">
        <v>52</v>
      </c>
      <c r="G9" s="33">
        <v>20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53</v>
      </c>
      <c r="F10" s="38"/>
      <c r="G10" s="38"/>
      <c r="H10" s="38"/>
      <c r="I10" s="38"/>
      <c r="J10" s="39"/>
    </row>
    <row r="11" ht="120">
      <c r="A11" s="29" t="s">
        <v>36</v>
      </c>
      <c r="B11" s="37"/>
      <c r="C11" s="38"/>
      <c r="D11" s="38"/>
      <c r="E11" s="31" t="s">
        <v>54</v>
      </c>
      <c r="F11" s="38"/>
      <c r="G11" s="38"/>
      <c r="H11" s="38"/>
      <c r="I11" s="38"/>
      <c r="J11" s="39"/>
    </row>
    <row r="12">
      <c r="A12" s="29" t="s">
        <v>29</v>
      </c>
      <c r="B12" s="29">
        <v>2</v>
      </c>
      <c r="C12" s="30" t="s">
        <v>55</v>
      </c>
      <c r="D12" s="29" t="s">
        <v>31</v>
      </c>
      <c r="E12" s="31" t="s">
        <v>56</v>
      </c>
      <c r="F12" s="32" t="s">
        <v>52</v>
      </c>
      <c r="G12" s="33">
        <v>35</v>
      </c>
      <c r="H12" s="34">
        <v>0</v>
      </c>
      <c r="I12" s="35">
        <f>ROUND(G12*H12,P4)</f>
        <v>0</v>
      </c>
      <c r="J12" s="29"/>
      <c r="O12" s="36">
        <f>I12*0.21</f>
        <v>0</v>
      </c>
      <c r="P12">
        <v>3</v>
      </c>
    </row>
    <row r="13" ht="30">
      <c r="A13" s="29" t="s">
        <v>34</v>
      </c>
      <c r="B13" s="37"/>
      <c r="C13" s="38"/>
      <c r="D13" s="38"/>
      <c r="E13" s="31" t="s">
        <v>57</v>
      </c>
      <c r="F13" s="38"/>
      <c r="G13" s="38"/>
      <c r="H13" s="38"/>
      <c r="I13" s="38"/>
      <c r="J13" s="39"/>
    </row>
    <row r="14">
      <c r="A14" s="29" t="s">
        <v>58</v>
      </c>
      <c r="B14" s="37"/>
      <c r="C14" s="38"/>
      <c r="D14" s="38"/>
      <c r="E14" s="45" t="s">
        <v>31</v>
      </c>
      <c r="F14" s="38"/>
      <c r="G14" s="38"/>
      <c r="H14" s="38"/>
      <c r="I14" s="38"/>
      <c r="J14" s="39"/>
    </row>
    <row r="15" ht="120">
      <c r="A15" s="29" t="s">
        <v>36</v>
      </c>
      <c r="B15" s="37"/>
      <c r="C15" s="38"/>
      <c r="D15" s="38"/>
      <c r="E15" s="31" t="s">
        <v>54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59</v>
      </c>
      <c r="D16" s="29" t="s">
        <v>60</v>
      </c>
      <c r="E16" s="31" t="s">
        <v>61</v>
      </c>
      <c r="F16" s="32" t="s">
        <v>62</v>
      </c>
      <c r="G16" s="33">
        <v>495.60000000000002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 ht="30">
      <c r="A17" s="29" t="s">
        <v>34</v>
      </c>
      <c r="B17" s="37"/>
      <c r="C17" s="38"/>
      <c r="D17" s="38"/>
      <c r="E17" s="31" t="s">
        <v>63</v>
      </c>
      <c r="F17" s="38"/>
      <c r="G17" s="38"/>
      <c r="H17" s="38"/>
      <c r="I17" s="38"/>
      <c r="J17" s="39"/>
    </row>
    <row r="18">
      <c r="A18" s="29" t="s">
        <v>58</v>
      </c>
      <c r="B18" s="37"/>
      <c r="C18" s="38"/>
      <c r="D18" s="38"/>
      <c r="E18" s="46" t="s">
        <v>64</v>
      </c>
      <c r="F18" s="38"/>
      <c r="G18" s="38"/>
      <c r="H18" s="38"/>
      <c r="I18" s="38"/>
      <c r="J18" s="39"/>
    </row>
    <row r="19" ht="120">
      <c r="A19" s="29" t="s">
        <v>36</v>
      </c>
      <c r="B19" s="37"/>
      <c r="C19" s="38"/>
      <c r="D19" s="38"/>
      <c r="E19" s="31" t="s">
        <v>54</v>
      </c>
      <c r="F19" s="38"/>
      <c r="G19" s="38"/>
      <c r="H19" s="38"/>
      <c r="I19" s="38"/>
      <c r="J19" s="39"/>
    </row>
    <row r="20">
      <c r="A20" s="29" t="s">
        <v>29</v>
      </c>
      <c r="B20" s="29">
        <v>4</v>
      </c>
      <c r="C20" s="30" t="s">
        <v>59</v>
      </c>
      <c r="D20" s="29" t="s">
        <v>65</v>
      </c>
      <c r="E20" s="31" t="s">
        <v>61</v>
      </c>
      <c r="F20" s="32" t="s">
        <v>62</v>
      </c>
      <c r="G20" s="33">
        <v>24</v>
      </c>
      <c r="H20" s="34">
        <v>0</v>
      </c>
      <c r="I20" s="35">
        <f>ROUND(G20*H20,P4)</f>
        <v>0</v>
      </c>
      <c r="J20" s="29"/>
      <c r="O20" s="36">
        <f>I20*0.21</f>
        <v>0</v>
      </c>
      <c r="P20">
        <v>3</v>
      </c>
    </row>
    <row r="21" ht="45">
      <c r="A21" s="29" t="s">
        <v>34</v>
      </c>
      <c r="B21" s="37"/>
      <c r="C21" s="38"/>
      <c r="D21" s="38"/>
      <c r="E21" s="31" t="s">
        <v>66</v>
      </c>
      <c r="F21" s="38"/>
      <c r="G21" s="38"/>
      <c r="H21" s="38"/>
      <c r="I21" s="38"/>
      <c r="J21" s="39"/>
    </row>
    <row r="22">
      <c r="A22" s="29" t="s">
        <v>58</v>
      </c>
      <c r="B22" s="37"/>
      <c r="C22" s="38"/>
      <c r="D22" s="38"/>
      <c r="E22" s="46" t="s">
        <v>67</v>
      </c>
      <c r="F22" s="38"/>
      <c r="G22" s="38"/>
      <c r="H22" s="38"/>
      <c r="I22" s="38"/>
      <c r="J22" s="39"/>
    </row>
    <row r="23" ht="120">
      <c r="A23" s="29" t="s">
        <v>36</v>
      </c>
      <c r="B23" s="37"/>
      <c r="C23" s="38"/>
      <c r="D23" s="38"/>
      <c r="E23" s="31" t="s">
        <v>54</v>
      </c>
      <c r="F23" s="38"/>
      <c r="G23" s="38"/>
      <c r="H23" s="38"/>
      <c r="I23" s="38"/>
      <c r="J23" s="39"/>
    </row>
    <row r="24">
      <c r="A24" s="23" t="s">
        <v>26</v>
      </c>
      <c r="B24" s="24"/>
      <c r="C24" s="25" t="s">
        <v>68</v>
      </c>
      <c r="D24" s="26"/>
      <c r="E24" s="23" t="s">
        <v>47</v>
      </c>
      <c r="F24" s="26"/>
      <c r="G24" s="26"/>
      <c r="H24" s="26"/>
      <c r="I24" s="27">
        <f>SUMIFS(I25:I57,A25:A57,"P")</f>
        <v>0</v>
      </c>
      <c r="J24" s="28"/>
    </row>
    <row r="25">
      <c r="A25" s="29" t="s">
        <v>29</v>
      </c>
      <c r="B25" s="29">
        <v>5</v>
      </c>
      <c r="C25" s="30" t="s">
        <v>69</v>
      </c>
      <c r="D25" s="29" t="s">
        <v>60</v>
      </c>
      <c r="E25" s="31" t="s">
        <v>70</v>
      </c>
      <c r="F25" s="32" t="s">
        <v>71</v>
      </c>
      <c r="G25" s="33">
        <v>9912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31" t="s">
        <v>72</v>
      </c>
      <c r="F26" s="38"/>
      <c r="G26" s="38"/>
      <c r="H26" s="38"/>
      <c r="I26" s="38"/>
      <c r="J26" s="39"/>
    </row>
    <row r="27">
      <c r="A27" s="29" t="s">
        <v>58</v>
      </c>
      <c r="B27" s="37"/>
      <c r="C27" s="38"/>
      <c r="D27" s="38"/>
      <c r="E27" s="46" t="s">
        <v>73</v>
      </c>
      <c r="F27" s="38"/>
      <c r="G27" s="38"/>
      <c r="H27" s="38"/>
      <c r="I27" s="38"/>
      <c r="J27" s="39"/>
    </row>
    <row r="28" ht="120">
      <c r="A28" s="29" t="s">
        <v>36</v>
      </c>
      <c r="B28" s="37"/>
      <c r="C28" s="38"/>
      <c r="D28" s="38"/>
      <c r="E28" s="31" t="s">
        <v>74</v>
      </c>
      <c r="F28" s="38"/>
      <c r="G28" s="38"/>
      <c r="H28" s="38"/>
      <c r="I28" s="38"/>
      <c r="J28" s="39"/>
    </row>
    <row r="29">
      <c r="A29" s="29" t="s">
        <v>29</v>
      </c>
      <c r="B29" s="29">
        <v>6</v>
      </c>
      <c r="C29" s="30" t="s">
        <v>69</v>
      </c>
      <c r="D29" s="29" t="s">
        <v>65</v>
      </c>
      <c r="E29" s="31" t="s">
        <v>70</v>
      </c>
      <c r="F29" s="32" t="s">
        <v>71</v>
      </c>
      <c r="G29" s="33">
        <v>300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 ht="30">
      <c r="A30" s="29" t="s">
        <v>34</v>
      </c>
      <c r="B30" s="37"/>
      <c r="C30" s="38"/>
      <c r="D30" s="38"/>
      <c r="E30" s="31" t="s">
        <v>75</v>
      </c>
      <c r="F30" s="38"/>
      <c r="G30" s="38"/>
      <c r="H30" s="38"/>
      <c r="I30" s="38"/>
      <c r="J30" s="39"/>
    </row>
    <row r="31">
      <c r="A31" s="29" t="s">
        <v>58</v>
      </c>
      <c r="B31" s="37"/>
      <c r="C31" s="38"/>
      <c r="D31" s="38"/>
      <c r="E31" s="46" t="s">
        <v>76</v>
      </c>
      <c r="F31" s="38"/>
      <c r="G31" s="38"/>
      <c r="H31" s="38"/>
      <c r="I31" s="38"/>
      <c r="J31" s="39"/>
    </row>
    <row r="32" ht="120">
      <c r="A32" s="29" t="s">
        <v>36</v>
      </c>
      <c r="B32" s="37"/>
      <c r="C32" s="38"/>
      <c r="D32" s="38"/>
      <c r="E32" s="31" t="s">
        <v>74</v>
      </c>
      <c r="F32" s="38"/>
      <c r="G32" s="38"/>
      <c r="H32" s="38"/>
      <c r="I32" s="38"/>
      <c r="J32" s="39"/>
    </row>
    <row r="33">
      <c r="A33" s="29" t="s">
        <v>29</v>
      </c>
      <c r="B33" s="29">
        <v>7</v>
      </c>
      <c r="C33" s="30" t="s">
        <v>77</v>
      </c>
      <c r="D33" s="29" t="s">
        <v>31</v>
      </c>
      <c r="E33" s="31" t="s">
        <v>78</v>
      </c>
      <c r="F33" s="32" t="s">
        <v>71</v>
      </c>
      <c r="G33" s="33">
        <v>4956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>
      <c r="A34" s="29" t="s">
        <v>34</v>
      </c>
      <c r="B34" s="37"/>
      <c r="C34" s="38"/>
      <c r="D34" s="38"/>
      <c r="E34" s="31" t="s">
        <v>79</v>
      </c>
      <c r="F34" s="38"/>
      <c r="G34" s="38"/>
      <c r="H34" s="38"/>
      <c r="I34" s="38"/>
      <c r="J34" s="39"/>
    </row>
    <row r="35">
      <c r="A35" s="29" t="s">
        <v>58</v>
      </c>
      <c r="B35" s="37"/>
      <c r="C35" s="38"/>
      <c r="D35" s="38"/>
      <c r="E35" s="46" t="s">
        <v>80</v>
      </c>
      <c r="F35" s="38"/>
      <c r="G35" s="38"/>
      <c r="H35" s="38"/>
      <c r="I35" s="38"/>
      <c r="J35" s="39"/>
    </row>
    <row r="36" ht="195">
      <c r="A36" s="29" t="s">
        <v>36</v>
      </c>
      <c r="B36" s="37"/>
      <c r="C36" s="38"/>
      <c r="D36" s="38"/>
      <c r="E36" s="31" t="s">
        <v>81</v>
      </c>
      <c r="F36" s="38"/>
      <c r="G36" s="38"/>
      <c r="H36" s="38"/>
      <c r="I36" s="38"/>
      <c r="J36" s="39"/>
    </row>
    <row r="37" ht="30">
      <c r="A37" s="29" t="s">
        <v>29</v>
      </c>
      <c r="B37" s="29">
        <v>8</v>
      </c>
      <c r="C37" s="30" t="s">
        <v>82</v>
      </c>
      <c r="D37" s="29" t="s">
        <v>31</v>
      </c>
      <c r="E37" s="31" t="s">
        <v>83</v>
      </c>
      <c r="F37" s="32" t="s">
        <v>71</v>
      </c>
      <c r="G37" s="33">
        <v>300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30">
      <c r="A38" s="29" t="s">
        <v>34</v>
      </c>
      <c r="B38" s="37"/>
      <c r="C38" s="38"/>
      <c r="D38" s="38"/>
      <c r="E38" s="31" t="s">
        <v>84</v>
      </c>
      <c r="F38" s="38"/>
      <c r="G38" s="38"/>
      <c r="H38" s="38"/>
      <c r="I38" s="38"/>
      <c r="J38" s="39"/>
    </row>
    <row r="39">
      <c r="A39" s="29" t="s">
        <v>58</v>
      </c>
      <c r="B39" s="37"/>
      <c r="C39" s="38"/>
      <c r="D39" s="38"/>
      <c r="E39" s="46" t="s">
        <v>76</v>
      </c>
      <c r="F39" s="38"/>
      <c r="G39" s="38"/>
      <c r="H39" s="38"/>
      <c r="I39" s="38"/>
      <c r="J39" s="39"/>
    </row>
    <row r="40" ht="195">
      <c r="A40" s="29" t="s">
        <v>36</v>
      </c>
      <c r="B40" s="37"/>
      <c r="C40" s="38"/>
      <c r="D40" s="38"/>
      <c r="E40" s="31" t="s">
        <v>81</v>
      </c>
      <c r="F40" s="38"/>
      <c r="G40" s="38"/>
      <c r="H40" s="38"/>
      <c r="I40" s="38"/>
      <c r="J40" s="39"/>
    </row>
    <row r="41" ht="30">
      <c r="A41" s="29" t="s">
        <v>29</v>
      </c>
      <c r="B41" s="29">
        <v>9</v>
      </c>
      <c r="C41" s="30" t="s">
        <v>85</v>
      </c>
      <c r="D41" s="29" t="s">
        <v>31</v>
      </c>
      <c r="E41" s="31" t="s">
        <v>86</v>
      </c>
      <c r="F41" s="32" t="s">
        <v>71</v>
      </c>
      <c r="G41" s="33">
        <v>4956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34</v>
      </c>
      <c r="B42" s="37"/>
      <c r="C42" s="38"/>
      <c r="D42" s="38"/>
      <c r="E42" s="31" t="s">
        <v>87</v>
      </c>
      <c r="F42" s="38"/>
      <c r="G42" s="38"/>
      <c r="H42" s="38"/>
      <c r="I42" s="38"/>
      <c r="J42" s="39"/>
    </row>
    <row r="43">
      <c r="A43" s="29" t="s">
        <v>58</v>
      </c>
      <c r="B43" s="37"/>
      <c r="C43" s="38"/>
      <c r="D43" s="38"/>
      <c r="E43" s="46" t="s">
        <v>80</v>
      </c>
      <c r="F43" s="38"/>
      <c r="G43" s="38"/>
      <c r="H43" s="38"/>
      <c r="I43" s="38"/>
      <c r="J43" s="39"/>
    </row>
    <row r="44" ht="210">
      <c r="A44" s="29" t="s">
        <v>36</v>
      </c>
      <c r="B44" s="37"/>
      <c r="C44" s="38"/>
      <c r="D44" s="38"/>
      <c r="E44" s="31" t="s">
        <v>88</v>
      </c>
      <c r="F44" s="38"/>
      <c r="G44" s="38"/>
      <c r="H44" s="38"/>
      <c r="I44" s="38"/>
      <c r="J44" s="39"/>
    </row>
    <row r="45">
      <c r="A45" s="29" t="s">
        <v>29</v>
      </c>
      <c r="B45" s="29">
        <v>10</v>
      </c>
      <c r="C45" s="30" t="s">
        <v>89</v>
      </c>
      <c r="D45" s="29" t="s">
        <v>31</v>
      </c>
      <c r="E45" s="31" t="s">
        <v>90</v>
      </c>
      <c r="F45" s="32" t="s">
        <v>52</v>
      </c>
      <c r="G45" s="33">
        <v>268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30">
      <c r="A46" s="29" t="s">
        <v>34</v>
      </c>
      <c r="B46" s="37"/>
      <c r="C46" s="38"/>
      <c r="D46" s="38"/>
      <c r="E46" s="31" t="s">
        <v>91</v>
      </c>
      <c r="F46" s="38"/>
      <c r="G46" s="38"/>
      <c r="H46" s="38"/>
      <c r="I46" s="38"/>
      <c r="J46" s="39"/>
    </row>
    <row r="47" ht="105">
      <c r="A47" s="29" t="s">
        <v>36</v>
      </c>
      <c r="B47" s="37"/>
      <c r="C47" s="38"/>
      <c r="D47" s="38"/>
      <c r="E47" s="31" t="s">
        <v>92</v>
      </c>
      <c r="F47" s="38"/>
      <c r="G47" s="38"/>
      <c r="H47" s="38"/>
      <c r="I47" s="38"/>
      <c r="J47" s="39"/>
    </row>
    <row r="48">
      <c r="A48" s="29" t="s">
        <v>29</v>
      </c>
      <c r="B48" s="29">
        <v>11</v>
      </c>
      <c r="C48" s="30" t="s">
        <v>93</v>
      </c>
      <c r="D48" s="29" t="s">
        <v>31</v>
      </c>
      <c r="E48" s="31" t="s">
        <v>94</v>
      </c>
      <c r="F48" s="32" t="s">
        <v>71</v>
      </c>
      <c r="G48" s="33">
        <v>7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>
      <c r="A49" s="29" t="s">
        <v>34</v>
      </c>
      <c r="B49" s="37"/>
      <c r="C49" s="38"/>
      <c r="D49" s="38"/>
      <c r="E49" s="31" t="s">
        <v>95</v>
      </c>
      <c r="F49" s="38"/>
      <c r="G49" s="38"/>
      <c r="H49" s="38"/>
      <c r="I49" s="38"/>
      <c r="J49" s="39"/>
    </row>
    <row r="50">
      <c r="A50" s="29" t="s">
        <v>58</v>
      </c>
      <c r="B50" s="37"/>
      <c r="C50" s="38"/>
      <c r="D50" s="38"/>
      <c r="E50" s="46" t="s">
        <v>96</v>
      </c>
      <c r="F50" s="38"/>
      <c r="G50" s="38"/>
      <c r="H50" s="38"/>
      <c r="I50" s="38"/>
      <c r="J50" s="39"/>
    </row>
    <row r="51" ht="225">
      <c r="A51" s="29" t="s">
        <v>36</v>
      </c>
      <c r="B51" s="37"/>
      <c r="C51" s="38"/>
      <c r="D51" s="38"/>
      <c r="E51" s="31" t="s">
        <v>97</v>
      </c>
      <c r="F51" s="38"/>
      <c r="G51" s="38"/>
      <c r="H51" s="38"/>
      <c r="I51" s="38"/>
      <c r="J51" s="39"/>
    </row>
    <row r="52">
      <c r="A52" s="29" t="s">
        <v>29</v>
      </c>
      <c r="B52" s="29">
        <v>12</v>
      </c>
      <c r="C52" s="30" t="s">
        <v>98</v>
      </c>
      <c r="D52" s="29" t="s">
        <v>31</v>
      </c>
      <c r="E52" s="31" t="s">
        <v>99</v>
      </c>
      <c r="F52" s="32" t="s">
        <v>71</v>
      </c>
      <c r="G52" s="33">
        <v>22</v>
      </c>
      <c r="H52" s="34">
        <v>0</v>
      </c>
      <c r="I52" s="35">
        <f>ROUND(G52*H52,P4)</f>
        <v>0</v>
      </c>
      <c r="J52" s="29"/>
      <c r="O52" s="36">
        <f>I52*0.21</f>
        <v>0</v>
      </c>
      <c r="P52">
        <v>3</v>
      </c>
    </row>
    <row r="53">
      <c r="A53" s="29" t="s">
        <v>34</v>
      </c>
      <c r="B53" s="37"/>
      <c r="C53" s="38"/>
      <c r="D53" s="38"/>
      <c r="E53" s="31" t="s">
        <v>100</v>
      </c>
      <c r="F53" s="38"/>
      <c r="G53" s="38"/>
      <c r="H53" s="38"/>
      <c r="I53" s="38"/>
      <c r="J53" s="39"/>
    </row>
    <row r="54" ht="165">
      <c r="A54" s="29" t="s">
        <v>36</v>
      </c>
      <c r="B54" s="37"/>
      <c r="C54" s="38"/>
      <c r="D54" s="38"/>
      <c r="E54" s="31" t="s">
        <v>101</v>
      </c>
      <c r="F54" s="38"/>
      <c r="G54" s="38"/>
      <c r="H54" s="38"/>
      <c r="I54" s="38"/>
      <c r="J54" s="39"/>
    </row>
    <row r="55">
      <c r="A55" s="29" t="s">
        <v>29</v>
      </c>
      <c r="B55" s="29">
        <v>13</v>
      </c>
      <c r="C55" s="30" t="s">
        <v>102</v>
      </c>
      <c r="D55" s="29" t="s">
        <v>31</v>
      </c>
      <c r="E55" s="31" t="s">
        <v>103</v>
      </c>
      <c r="F55" s="32" t="s">
        <v>52</v>
      </c>
      <c r="G55" s="33">
        <v>753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>
      <c r="A56" s="29" t="s">
        <v>34</v>
      </c>
      <c r="B56" s="37"/>
      <c r="C56" s="38"/>
      <c r="D56" s="38"/>
      <c r="E56" s="31" t="s">
        <v>104</v>
      </c>
      <c r="F56" s="38"/>
      <c r="G56" s="38"/>
      <c r="H56" s="38"/>
      <c r="I56" s="38"/>
      <c r="J56" s="39"/>
    </row>
    <row r="57" ht="75">
      <c r="A57" s="29" t="s">
        <v>36</v>
      </c>
      <c r="B57" s="37"/>
      <c r="C57" s="38"/>
      <c r="D57" s="38"/>
      <c r="E57" s="31" t="s">
        <v>105</v>
      </c>
      <c r="F57" s="38"/>
      <c r="G57" s="38"/>
      <c r="H57" s="38"/>
      <c r="I57" s="38"/>
      <c r="J57" s="39"/>
    </row>
    <row r="58">
      <c r="A58" s="23" t="s">
        <v>26</v>
      </c>
      <c r="B58" s="24"/>
      <c r="C58" s="25" t="s">
        <v>106</v>
      </c>
      <c r="D58" s="26"/>
      <c r="E58" s="23" t="s">
        <v>107</v>
      </c>
      <c r="F58" s="26"/>
      <c r="G58" s="26"/>
      <c r="H58" s="26"/>
      <c r="I58" s="27">
        <f>SUMIFS(I59:I68,A59:A68,"P")</f>
        <v>0</v>
      </c>
      <c r="J58" s="28"/>
    </row>
    <row r="59">
      <c r="A59" s="29" t="s">
        <v>29</v>
      </c>
      <c r="B59" s="29">
        <v>14</v>
      </c>
      <c r="C59" s="30" t="s">
        <v>108</v>
      </c>
      <c r="D59" s="29" t="s">
        <v>31</v>
      </c>
      <c r="E59" s="31" t="s">
        <v>109</v>
      </c>
      <c r="F59" s="32" t="s">
        <v>110</v>
      </c>
      <c r="G59" s="33">
        <v>23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34</v>
      </c>
      <c r="B60" s="37"/>
      <c r="C60" s="38"/>
      <c r="D60" s="38"/>
      <c r="E60" s="31" t="s">
        <v>111</v>
      </c>
      <c r="F60" s="38"/>
      <c r="G60" s="38"/>
      <c r="H60" s="38"/>
      <c r="I60" s="38"/>
      <c r="J60" s="39"/>
    </row>
    <row r="61" ht="75">
      <c r="A61" s="29" t="s">
        <v>36</v>
      </c>
      <c r="B61" s="37"/>
      <c r="C61" s="38"/>
      <c r="D61" s="38"/>
      <c r="E61" s="31" t="s">
        <v>112</v>
      </c>
      <c r="F61" s="38"/>
      <c r="G61" s="38"/>
      <c r="H61" s="38"/>
      <c r="I61" s="38"/>
      <c r="J61" s="39"/>
    </row>
    <row r="62">
      <c r="A62" s="29" t="s">
        <v>29</v>
      </c>
      <c r="B62" s="29">
        <v>15</v>
      </c>
      <c r="C62" s="30" t="s">
        <v>113</v>
      </c>
      <c r="D62" s="29" t="s">
        <v>31</v>
      </c>
      <c r="E62" s="31" t="s">
        <v>114</v>
      </c>
      <c r="F62" s="32" t="s">
        <v>110</v>
      </c>
      <c r="G62" s="33">
        <v>20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34</v>
      </c>
      <c r="B63" s="37"/>
      <c r="C63" s="38"/>
      <c r="D63" s="38"/>
      <c r="E63" s="31" t="s">
        <v>115</v>
      </c>
      <c r="F63" s="38"/>
      <c r="G63" s="38"/>
      <c r="H63" s="38"/>
      <c r="I63" s="38"/>
      <c r="J63" s="39"/>
    </row>
    <row r="64">
      <c r="A64" s="29" t="s">
        <v>58</v>
      </c>
      <c r="B64" s="37"/>
      <c r="C64" s="38"/>
      <c r="D64" s="38"/>
      <c r="E64" s="45" t="s">
        <v>31</v>
      </c>
      <c r="F64" s="38"/>
      <c r="G64" s="38"/>
      <c r="H64" s="38"/>
      <c r="I64" s="38"/>
      <c r="J64" s="39"/>
    </row>
    <row r="65" ht="75">
      <c r="A65" s="29" t="s">
        <v>36</v>
      </c>
      <c r="B65" s="37"/>
      <c r="C65" s="38"/>
      <c r="D65" s="38"/>
      <c r="E65" s="31" t="s">
        <v>112</v>
      </c>
      <c r="F65" s="38"/>
      <c r="G65" s="38"/>
      <c r="H65" s="38"/>
      <c r="I65" s="38"/>
      <c r="J65" s="39"/>
    </row>
    <row r="66">
      <c r="A66" s="29" t="s">
        <v>29</v>
      </c>
      <c r="B66" s="29">
        <v>16</v>
      </c>
      <c r="C66" s="30" t="s">
        <v>116</v>
      </c>
      <c r="D66" s="29" t="s">
        <v>31</v>
      </c>
      <c r="E66" s="31" t="s">
        <v>117</v>
      </c>
      <c r="F66" s="32" t="s">
        <v>110</v>
      </c>
      <c r="G66" s="33">
        <v>74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34</v>
      </c>
      <c r="B67" s="37"/>
      <c r="C67" s="38"/>
      <c r="D67" s="38"/>
      <c r="E67" s="31" t="s">
        <v>118</v>
      </c>
      <c r="F67" s="38"/>
      <c r="G67" s="38"/>
      <c r="H67" s="38"/>
      <c r="I67" s="38"/>
      <c r="J67" s="39"/>
    </row>
    <row r="68" ht="75">
      <c r="A68" s="29" t="s">
        <v>36</v>
      </c>
      <c r="B68" s="37"/>
      <c r="C68" s="38"/>
      <c r="D68" s="38"/>
      <c r="E68" s="31" t="s">
        <v>112</v>
      </c>
      <c r="F68" s="38"/>
      <c r="G68" s="38"/>
      <c r="H68" s="38"/>
      <c r="I68" s="38"/>
      <c r="J68" s="39"/>
    </row>
    <row r="69">
      <c r="A69" s="23" t="s">
        <v>26</v>
      </c>
      <c r="B69" s="24"/>
      <c r="C69" s="25" t="s">
        <v>119</v>
      </c>
      <c r="D69" s="26"/>
      <c r="E69" s="23" t="s">
        <v>120</v>
      </c>
      <c r="F69" s="26"/>
      <c r="G69" s="26"/>
      <c r="H69" s="26"/>
      <c r="I69" s="27">
        <f>SUMIFS(I70:I91,A70:A91,"P")</f>
        <v>0</v>
      </c>
      <c r="J69" s="28"/>
    </row>
    <row r="70" ht="30">
      <c r="A70" s="29" t="s">
        <v>29</v>
      </c>
      <c r="B70" s="29">
        <v>17</v>
      </c>
      <c r="C70" s="30" t="s">
        <v>121</v>
      </c>
      <c r="D70" s="29" t="s">
        <v>31</v>
      </c>
      <c r="E70" s="31" t="s">
        <v>122</v>
      </c>
      <c r="F70" s="32" t="s">
        <v>71</v>
      </c>
      <c r="G70" s="33">
        <v>405.33699999999999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 ht="135">
      <c r="A71" s="29" t="s">
        <v>34</v>
      </c>
      <c r="B71" s="37"/>
      <c r="C71" s="38"/>
      <c r="D71" s="38"/>
      <c r="E71" s="31" t="s">
        <v>123</v>
      </c>
      <c r="F71" s="38"/>
      <c r="G71" s="38"/>
      <c r="H71" s="38"/>
      <c r="I71" s="38"/>
      <c r="J71" s="39"/>
    </row>
    <row r="72">
      <c r="A72" s="29" t="s">
        <v>58</v>
      </c>
      <c r="B72" s="37"/>
      <c r="C72" s="38"/>
      <c r="D72" s="38"/>
      <c r="E72" s="46" t="s">
        <v>124</v>
      </c>
      <c r="F72" s="38"/>
      <c r="G72" s="38"/>
      <c r="H72" s="38"/>
      <c r="I72" s="38"/>
      <c r="J72" s="39"/>
    </row>
    <row r="73" ht="105">
      <c r="A73" s="29" t="s">
        <v>36</v>
      </c>
      <c r="B73" s="37"/>
      <c r="C73" s="38"/>
      <c r="D73" s="38"/>
      <c r="E73" s="31" t="s">
        <v>125</v>
      </c>
      <c r="F73" s="38"/>
      <c r="G73" s="38"/>
      <c r="H73" s="38"/>
      <c r="I73" s="38"/>
      <c r="J73" s="39"/>
    </row>
    <row r="74" ht="30">
      <c r="A74" s="29" t="s">
        <v>29</v>
      </c>
      <c r="B74" s="29">
        <v>18</v>
      </c>
      <c r="C74" s="30" t="s">
        <v>126</v>
      </c>
      <c r="D74" s="29" t="s">
        <v>31</v>
      </c>
      <c r="E74" s="31" t="s">
        <v>127</v>
      </c>
      <c r="F74" s="32" t="s">
        <v>71</v>
      </c>
      <c r="G74" s="33">
        <v>130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 ht="45">
      <c r="A75" s="29" t="s">
        <v>34</v>
      </c>
      <c r="B75" s="37"/>
      <c r="C75" s="38"/>
      <c r="D75" s="38"/>
      <c r="E75" s="31" t="s">
        <v>128</v>
      </c>
      <c r="F75" s="38"/>
      <c r="G75" s="38"/>
      <c r="H75" s="38"/>
      <c r="I75" s="38"/>
      <c r="J75" s="39"/>
    </row>
    <row r="76">
      <c r="A76" s="29" t="s">
        <v>58</v>
      </c>
      <c r="B76" s="37"/>
      <c r="C76" s="38"/>
      <c r="D76" s="38"/>
      <c r="E76" s="46" t="s">
        <v>129</v>
      </c>
      <c r="F76" s="38"/>
      <c r="G76" s="38"/>
      <c r="H76" s="38"/>
      <c r="I76" s="38"/>
      <c r="J76" s="39"/>
    </row>
    <row r="77" ht="105">
      <c r="A77" s="29" t="s">
        <v>36</v>
      </c>
      <c r="B77" s="37"/>
      <c r="C77" s="38"/>
      <c r="D77" s="38"/>
      <c r="E77" s="31" t="s">
        <v>125</v>
      </c>
      <c r="F77" s="38"/>
      <c r="G77" s="38"/>
      <c r="H77" s="38"/>
      <c r="I77" s="38"/>
      <c r="J77" s="39"/>
    </row>
    <row r="78" ht="30">
      <c r="A78" s="29" t="s">
        <v>29</v>
      </c>
      <c r="B78" s="29">
        <v>19</v>
      </c>
      <c r="C78" s="30" t="s">
        <v>130</v>
      </c>
      <c r="D78" s="29" t="s">
        <v>31</v>
      </c>
      <c r="E78" s="31" t="s">
        <v>131</v>
      </c>
      <c r="F78" s="32" t="s">
        <v>71</v>
      </c>
      <c r="G78" s="33">
        <v>275.33699999999999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 ht="90">
      <c r="A79" s="29" t="s">
        <v>34</v>
      </c>
      <c r="B79" s="37"/>
      <c r="C79" s="38"/>
      <c r="D79" s="38"/>
      <c r="E79" s="31" t="s">
        <v>132</v>
      </c>
      <c r="F79" s="38"/>
      <c r="G79" s="38"/>
      <c r="H79" s="38"/>
      <c r="I79" s="38"/>
      <c r="J79" s="39"/>
    </row>
    <row r="80">
      <c r="A80" s="29" t="s">
        <v>58</v>
      </c>
      <c r="B80" s="37"/>
      <c r="C80" s="38"/>
      <c r="D80" s="38"/>
      <c r="E80" s="46" t="s">
        <v>133</v>
      </c>
      <c r="F80" s="38"/>
      <c r="G80" s="38"/>
      <c r="H80" s="38"/>
      <c r="I80" s="38"/>
      <c r="J80" s="39"/>
    </row>
    <row r="81" ht="105">
      <c r="A81" s="29" t="s">
        <v>36</v>
      </c>
      <c r="B81" s="37"/>
      <c r="C81" s="38"/>
      <c r="D81" s="38"/>
      <c r="E81" s="31" t="s">
        <v>125</v>
      </c>
      <c r="F81" s="38"/>
      <c r="G81" s="38"/>
      <c r="H81" s="38"/>
      <c r="I81" s="38"/>
      <c r="J81" s="39"/>
    </row>
    <row r="82" ht="30">
      <c r="A82" s="29" t="s">
        <v>29</v>
      </c>
      <c r="B82" s="29">
        <v>20</v>
      </c>
      <c r="C82" s="30" t="s">
        <v>134</v>
      </c>
      <c r="D82" s="29" t="s">
        <v>31</v>
      </c>
      <c r="E82" s="31" t="s">
        <v>135</v>
      </c>
      <c r="F82" s="32" t="s">
        <v>52</v>
      </c>
      <c r="G82" s="33">
        <v>20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34</v>
      </c>
      <c r="B83" s="37"/>
      <c r="C83" s="38"/>
      <c r="D83" s="38"/>
      <c r="E83" s="31" t="s">
        <v>136</v>
      </c>
      <c r="F83" s="38"/>
      <c r="G83" s="38"/>
      <c r="H83" s="38"/>
      <c r="I83" s="38"/>
      <c r="J83" s="39"/>
    </row>
    <row r="84" ht="90">
      <c r="A84" s="29" t="s">
        <v>36</v>
      </c>
      <c r="B84" s="37"/>
      <c r="C84" s="38"/>
      <c r="D84" s="38"/>
      <c r="E84" s="31" t="s">
        <v>137</v>
      </c>
      <c r="F84" s="38"/>
      <c r="G84" s="38"/>
      <c r="H84" s="38"/>
      <c r="I84" s="38"/>
      <c r="J84" s="39"/>
    </row>
    <row r="85">
      <c r="A85" s="29" t="s">
        <v>29</v>
      </c>
      <c r="B85" s="29">
        <v>21</v>
      </c>
      <c r="C85" s="30" t="s">
        <v>138</v>
      </c>
      <c r="D85" s="29" t="s">
        <v>31</v>
      </c>
      <c r="E85" s="31" t="s">
        <v>139</v>
      </c>
      <c r="F85" s="32" t="s">
        <v>52</v>
      </c>
      <c r="G85" s="33">
        <v>753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34</v>
      </c>
      <c r="B86" s="37"/>
      <c r="C86" s="38"/>
      <c r="D86" s="38"/>
      <c r="E86" s="31" t="s">
        <v>140</v>
      </c>
      <c r="F86" s="38"/>
      <c r="G86" s="38"/>
      <c r="H86" s="38"/>
      <c r="I86" s="38"/>
      <c r="J86" s="39"/>
    </row>
    <row r="87" ht="75">
      <c r="A87" s="29" t="s">
        <v>36</v>
      </c>
      <c r="B87" s="37"/>
      <c r="C87" s="38"/>
      <c r="D87" s="38"/>
      <c r="E87" s="31" t="s">
        <v>141</v>
      </c>
      <c r="F87" s="38"/>
      <c r="G87" s="38"/>
      <c r="H87" s="38"/>
      <c r="I87" s="38"/>
      <c r="J87" s="39"/>
    </row>
    <row r="88">
      <c r="A88" s="29" t="s">
        <v>29</v>
      </c>
      <c r="B88" s="29">
        <v>22</v>
      </c>
      <c r="C88" s="30" t="s">
        <v>142</v>
      </c>
      <c r="D88" s="29" t="s">
        <v>31</v>
      </c>
      <c r="E88" s="31" t="s">
        <v>143</v>
      </c>
      <c r="F88" s="32" t="s">
        <v>71</v>
      </c>
      <c r="G88" s="33">
        <v>36.600000000000001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 ht="45">
      <c r="A89" s="29" t="s">
        <v>34</v>
      </c>
      <c r="B89" s="37"/>
      <c r="C89" s="38"/>
      <c r="D89" s="38"/>
      <c r="E89" s="31" t="s">
        <v>144</v>
      </c>
      <c r="F89" s="38"/>
      <c r="G89" s="38"/>
      <c r="H89" s="38"/>
      <c r="I89" s="38"/>
      <c r="J89" s="39"/>
    </row>
    <row r="90" ht="45">
      <c r="A90" s="29" t="s">
        <v>58</v>
      </c>
      <c r="B90" s="37"/>
      <c r="C90" s="38"/>
      <c r="D90" s="38"/>
      <c r="E90" s="46" t="s">
        <v>145</v>
      </c>
      <c r="F90" s="38"/>
      <c r="G90" s="38"/>
      <c r="H90" s="38"/>
      <c r="I90" s="38"/>
      <c r="J90" s="39"/>
    </row>
    <row r="91" ht="75">
      <c r="A91" s="29" t="s">
        <v>36</v>
      </c>
      <c r="B91" s="40"/>
      <c r="C91" s="41"/>
      <c r="D91" s="41"/>
      <c r="E91" s="31" t="s">
        <v>146</v>
      </c>
      <c r="F91" s="41"/>
      <c r="G91" s="41"/>
      <c r="H91" s="41"/>
      <c r="I91" s="41"/>
      <c r="J91" s="42"/>
    </row>
  </sheetData>
  <sheetProtection sheet="1" objects="1" scenarios="1" spinCount="100000" saltValue="wBV2i8/wWoYy0qKUS9hd3bgoA1UrFyjXns2/cYNpL6gHZLXYrs2ZyA358HVolE9rUjlGzhMrz7HqUiRZJEZWgQ==" hashValue="5/CPOV4lIZWEHWrZZu9+T71U0VVHYWTVw51DhSGkIAWUrgKk2EL7lzHKbCwgpBjdUi1KXxiXGhbfgiWx348XT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2026-03-10T07:10:04Z</dcterms:created>
  <dcterms:modified xsi:type="dcterms:W3CDTF">2026-03-10T07:10:04Z</dcterms:modified>
</cp:coreProperties>
</file>